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SR4 SOC\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9" i="1" l="1"/>
  <c r="AA10" i="1"/>
  <c r="Y22" i="1"/>
  <c r="Z22" i="1"/>
  <c r="AA22" i="1"/>
  <c r="AA3" i="1"/>
  <c r="AA4" i="1"/>
  <c r="AA5" i="1"/>
  <c r="AA6" i="1"/>
  <c r="AA7" i="1"/>
  <c r="AA8" i="1"/>
  <c r="Y18" i="1"/>
  <c r="Z18" i="1"/>
  <c r="AA18" i="1"/>
  <c r="Y17" i="1"/>
  <c r="Z21" i="1"/>
  <c r="AA21" i="1"/>
  <c r="Y21" i="1"/>
  <c r="AA17" i="1"/>
  <c r="Z17" i="1"/>
  <c r="AA24" i="1"/>
  <c r="Z24" i="1"/>
  <c r="Y24"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<sst xmlns="http://schemas.openxmlformats.org/spreadsheetml/2006/main" count="67" uniqueCount="62">
  <si>
    <t>Eppi ID</t>
  </si>
  <si>
    <t>TITLE</t>
  </si>
  <si>
    <t>AUTHOR</t>
  </si>
  <si>
    <t>JOURNAL</t>
  </si>
  <si>
    <t>YEAR</t>
  </si>
  <si>
    <t>VOLUME</t>
  </si>
  <si>
    <t>PAGE START-PAGE END</t>
  </si>
  <si>
    <t>AUTHOR E-MAIL</t>
  </si>
  <si>
    <t>STUDY COUNTRY</t>
  </si>
  <si>
    <t>LOCATION SITE/NAME</t>
  </si>
  <si>
    <t>LATITUDE</t>
  </si>
  <si>
    <t>LONGITUDE</t>
  </si>
  <si>
    <t>KÖPPEN CLIMATE ZONE</t>
  </si>
  <si>
    <t>Duration of tillage management affects carbon and phosphorus
stratification in phosphatic Paleudalfs</t>
  </si>
  <si>
    <t xml:space="preserve">Díaz-Zorita M ; Grove J H; </t>
  </si>
  <si>
    <t>Soil &amp; Tillage Research</t>
  </si>
  <si>
    <t>165–174</t>
  </si>
  <si>
    <t>mdzorita@servicoopsa.com.ar</t>
  </si>
  <si>
    <t>USA</t>
  </si>
  <si>
    <t>Kentucky
Agricultural Experiment Station Farm at Lexington</t>
  </si>
  <si>
    <t>Cfa</t>
  </si>
  <si>
    <t>INTERVENTION (crop rotation / fertiliser / amendments / catch crop / tillage / multiple / farming system)</t>
  </si>
  <si>
    <t>NUMBER OF TREATMENTS</t>
  </si>
  <si>
    <t>WHICH TREATMENTS</t>
  </si>
  <si>
    <t>tillage</t>
  </si>
  <si>
    <t>no tillage / mouldboard tillage</t>
  </si>
  <si>
    <t>DATA LOCATION</t>
  </si>
  <si>
    <t>BULK DENSITY (measured / calculated / not present)</t>
  </si>
  <si>
    <t>VARIANCE PRESENTED</t>
  </si>
  <si>
    <t>Variability Measure</t>
  </si>
  <si>
    <t>CRITICAL APPRAISAL, PRELIMINARY COMMENT</t>
  </si>
  <si>
    <t>Table 2</t>
  </si>
  <si>
    <t>not reported</t>
  </si>
  <si>
    <t>LSD in Table 2</t>
  </si>
  <si>
    <t>None (overall SD calculable)</t>
  </si>
  <si>
    <t>Seems OK (BL23 site only)</t>
  </si>
  <si>
    <t>No tillage</t>
  </si>
  <si>
    <t>Mouldboard tillage</t>
  </si>
  <si>
    <t>0-2.5</t>
  </si>
  <si>
    <t>2.5-5</t>
  </si>
  <si>
    <t>5-7.5</t>
  </si>
  <si>
    <t>7.5-10</t>
  </si>
  <si>
    <t>10-12.5</t>
  </si>
  <si>
    <t>12.5-15</t>
  </si>
  <si>
    <t>15-17.5</t>
  </si>
  <si>
    <t>17.5-20</t>
  </si>
  <si>
    <t>Depth (cm)</t>
  </si>
  <si>
    <t>SOC (g/kg)</t>
  </si>
  <si>
    <t>LSD</t>
  </si>
  <si>
    <t>In these experiments, average chisel and moldboard plowing depths were 15 and 18 cm, respectively. In all tillage treatments, chemical weed controls were applied immediately after planting. No cultivation practices were used for weed control during the corn growing season. In the experiments with rye (Secale cereale L.) as cover crop it was sown between mid-September and mid-October without tillage. Wheat (Triticum aestivum L.) and double-crop soybeans (Glycine max (L.) Merril) were planted in mid-October and late June, respectively. Following harvest, crop residues were left intact. Lime was applied regularly every 5 years to keep an adequate pH environment for maximum crop productivity.</t>
  </si>
  <si>
    <t>Bulk density not measured</t>
  </si>
  <si>
    <t>Effect sizes</t>
  </si>
  <si>
    <t>0-15</t>
  </si>
  <si>
    <t>mean</t>
  </si>
  <si>
    <t>SD</t>
  </si>
  <si>
    <t>n</t>
  </si>
  <si>
    <t>Depth correction</t>
  </si>
  <si>
    <t>NT-CT</t>
  </si>
  <si>
    <t>NT</t>
  </si>
  <si>
    <t>CT</t>
  </si>
  <si>
    <t>15-30</t>
  </si>
  <si>
    <t>t (6 df)</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</si>
</sst>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sz val="12"/>
      <color theme="1" tint="0.49998474074526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13">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8">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0" fillId="0" borderId="0" xfId="0" applyFont="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Font="1" applyFill="1" applyAlignment="1">
      <alignment wrapText="1"/>
    </xf>
    <xf numFmtId="0" fontId="9" fillId="0" borderId="0" xfId="0" applyFont="1"/>
    <xf numFmtId="0" fontId="0" fillId="5" borderId="0" xfId="0" applyFill="1"/>
    <xf numFmtId="0" fontId="8" fillId="5" borderId="0" xfId="0" applyFont="1" applyFill="1"/>
    <xf numFmtId="0" fontId="0" fillId="0" borderId="0" xfId="0" applyAlignment="1">
      <alignment wrapText="1"/>
    </xf>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4"/>
  <sheetViews>
    <sheetView tabSelected="1" topLeftCell="Q1" zoomScale="85" zoomScaleNormal="85" workbookViewId="0">
      <selection activeCell="AC17" sqref="AC17:AK24"/>
    </sheetView>
  </sheetViews>
  <sheetFormatPr defaultColWidth="11" defaultRowHeight="15.75" x14ac:dyDescent="0.25"/>
  <sheetData>
    <row r="1" spans="1:29" ht="27" customHeight="1" x14ac:dyDescent="0.25">
      <c r="A1" s="1" t="s">
        <v>0</v>
      </c>
      <c r="B1" s="2" t="s">
        <v>1</v>
      </c>
      <c r="C1" s="2" t="s">
        <v>2</v>
      </c>
      <c r="D1" s="2" t="s">
        <v>3</v>
      </c>
      <c r="E1" s="2" t="s">
        <v>4</v>
      </c>
      <c r="F1" s="2" t="s">
        <v>5</v>
      </c>
      <c r="G1" s="3" t="s">
        <v>6</v>
      </c>
      <c r="H1" s="2" t="s">
        <v>7</v>
      </c>
      <c r="I1" s="4" t="s">
        <v>8</v>
      </c>
      <c r="J1" s="4" t="s">
        <v>9</v>
      </c>
      <c r="K1" s="5" t="s">
        <v>10</v>
      </c>
      <c r="L1" s="5" t="s">
        <v>11</v>
      </c>
      <c r="M1" s="4" t="s">
        <v>12</v>
      </c>
      <c r="N1" s="10" t="s">
        <v>21</v>
      </c>
      <c r="O1" s="10" t="s">
        <v>22</v>
      </c>
      <c r="P1" s="10" t="s">
        <v>23</v>
      </c>
      <c r="Q1" s="11" t="s">
        <v>26</v>
      </c>
      <c r="R1" s="11" t="s">
        <v>27</v>
      </c>
      <c r="S1" s="12" t="s">
        <v>28</v>
      </c>
      <c r="T1" s="11" t="s">
        <v>29</v>
      </c>
      <c r="U1" s="11" t="s">
        <v>30</v>
      </c>
      <c r="X1" t="s">
        <v>47</v>
      </c>
    </row>
    <row r="2" spans="1:29" ht="27" customHeight="1" x14ac:dyDescent="0.25">
      <c r="A2" s="6">
        <v>10243794</v>
      </c>
      <c r="B2" s="6" t="s">
        <v>13</v>
      </c>
      <c r="C2" s="6" t="s">
        <v>14</v>
      </c>
      <c r="D2" s="6" t="s">
        <v>15</v>
      </c>
      <c r="E2" s="6">
        <v>2002</v>
      </c>
      <c r="F2" s="6">
        <v>66</v>
      </c>
      <c r="G2" s="7" t="s">
        <v>16</v>
      </c>
      <c r="H2" s="6" t="s">
        <v>17</v>
      </c>
      <c r="I2" s="6" t="s">
        <v>18</v>
      </c>
      <c r="J2" s="8" t="s">
        <v>19</v>
      </c>
      <c r="K2" s="9">
        <v>38.030999999999999</v>
      </c>
      <c r="L2" s="9">
        <v>-84.504000000000005</v>
      </c>
      <c r="M2" s="6" t="s">
        <v>20</v>
      </c>
      <c r="N2" s="6" t="s">
        <v>24</v>
      </c>
      <c r="O2" s="6">
        <v>2</v>
      </c>
      <c r="P2" s="6" t="s">
        <v>25</v>
      </c>
      <c r="Q2" s="6" t="s">
        <v>31</v>
      </c>
      <c r="R2" s="6" t="s">
        <v>32</v>
      </c>
      <c r="S2" s="13" t="s">
        <v>33</v>
      </c>
      <c r="T2" s="6" t="s">
        <v>34</v>
      </c>
      <c r="U2" s="6" t="s">
        <v>35</v>
      </c>
      <c r="W2" s="6" t="s">
        <v>46</v>
      </c>
      <c r="X2" t="s">
        <v>36</v>
      </c>
      <c r="Y2" t="s">
        <v>37</v>
      </c>
      <c r="Z2" t="s">
        <v>48</v>
      </c>
      <c r="AA2" t="s">
        <v>54</v>
      </c>
      <c r="AB2" t="s">
        <v>61</v>
      </c>
      <c r="AC2" s="14">
        <v>2.4469118500000002</v>
      </c>
    </row>
    <row r="3" spans="1:29" x14ac:dyDescent="0.25">
      <c r="W3" t="s">
        <v>38</v>
      </c>
      <c r="X3">
        <v>32.799999999999997</v>
      </c>
      <c r="Y3">
        <v>16.8</v>
      </c>
      <c r="Z3">
        <v>7.7</v>
      </c>
      <c r="AA3">
        <f>SQRT((Z3/$AC$2)^2/(1/4+1/4))</f>
        <v>4.4502806385415274</v>
      </c>
    </row>
    <row r="4" spans="1:29" x14ac:dyDescent="0.25">
      <c r="A4" s="17" t="s">
        <v>49</v>
      </c>
      <c r="B4" s="17"/>
      <c r="C4" s="17"/>
      <c r="D4" s="17"/>
      <c r="E4" s="17"/>
      <c r="F4" s="17"/>
      <c r="G4" s="17"/>
      <c r="H4" s="17"/>
      <c r="I4" s="17"/>
      <c r="J4" s="17"/>
      <c r="K4" s="17"/>
      <c r="L4" s="17"/>
      <c r="M4" s="17"/>
      <c r="N4" s="17"/>
      <c r="O4" s="17"/>
      <c r="P4" s="17"/>
      <c r="Q4" s="17"/>
      <c r="R4" s="17"/>
      <c r="W4" t="s">
        <v>39</v>
      </c>
      <c r="X4">
        <v>21.7</v>
      </c>
      <c r="Y4">
        <v>15.7</v>
      </c>
      <c r="Z4">
        <v>5.7</v>
      </c>
      <c r="AA4">
        <f t="shared" ref="AA4:AA10" si="0">SQRT((Z4/$AC$2)^2/(1/4+1/4))</f>
        <v>3.2943635895697021</v>
      </c>
    </row>
    <row r="5" spans="1:29" x14ac:dyDescent="0.25">
      <c r="A5" s="17"/>
      <c r="B5" s="17"/>
      <c r="C5" s="17"/>
      <c r="D5" s="17"/>
      <c r="E5" s="17"/>
      <c r="F5" s="17"/>
      <c r="G5" s="17"/>
      <c r="H5" s="17"/>
      <c r="I5" s="17"/>
      <c r="J5" s="17"/>
      <c r="K5" s="17"/>
      <c r="L5" s="17"/>
      <c r="M5" s="17"/>
      <c r="N5" s="17"/>
      <c r="O5" s="17"/>
      <c r="P5" s="17"/>
      <c r="Q5" s="17"/>
      <c r="R5" s="17"/>
      <c r="W5" t="s">
        <v>40</v>
      </c>
      <c r="X5">
        <v>17.2</v>
      </c>
      <c r="Y5">
        <v>16</v>
      </c>
      <c r="Z5">
        <v>3.9</v>
      </c>
      <c r="AA5">
        <f t="shared" si="0"/>
        <v>2.2540382454950594</v>
      </c>
    </row>
    <row r="6" spans="1:29" x14ac:dyDescent="0.25">
      <c r="A6" s="17"/>
      <c r="B6" s="17"/>
      <c r="C6" s="17"/>
      <c r="D6" s="17"/>
      <c r="E6" s="17"/>
      <c r="F6" s="17"/>
      <c r="G6" s="17"/>
      <c r="H6" s="17"/>
      <c r="I6" s="17"/>
      <c r="J6" s="17"/>
      <c r="K6" s="17"/>
      <c r="L6" s="17"/>
      <c r="M6" s="17"/>
      <c r="N6" s="17"/>
      <c r="O6" s="17"/>
      <c r="P6" s="17"/>
      <c r="Q6" s="17"/>
      <c r="R6" s="17"/>
      <c r="W6" t="s">
        <v>41</v>
      </c>
      <c r="X6">
        <v>15.1</v>
      </c>
      <c r="Y6">
        <v>14.8</v>
      </c>
      <c r="Z6">
        <v>1.6</v>
      </c>
      <c r="AA6">
        <f t="shared" si="0"/>
        <v>0.92473363917746032</v>
      </c>
    </row>
    <row r="7" spans="1:29" x14ac:dyDescent="0.25">
      <c r="A7" s="17"/>
      <c r="B7" s="17"/>
      <c r="C7" s="17"/>
      <c r="D7" s="17"/>
      <c r="E7" s="17"/>
      <c r="F7" s="17"/>
      <c r="G7" s="17"/>
      <c r="H7" s="17"/>
      <c r="I7" s="17"/>
      <c r="J7" s="17"/>
      <c r="K7" s="17"/>
      <c r="L7" s="17"/>
      <c r="M7" s="17"/>
      <c r="N7" s="17"/>
      <c r="O7" s="17"/>
      <c r="P7" s="17"/>
      <c r="Q7" s="17"/>
      <c r="R7" s="17"/>
      <c r="W7" t="s">
        <v>42</v>
      </c>
      <c r="X7">
        <v>13.9</v>
      </c>
      <c r="Y7">
        <v>14.3</v>
      </c>
      <c r="Z7">
        <v>1.2</v>
      </c>
      <c r="AA7">
        <f t="shared" si="0"/>
        <v>0.69355022938309518</v>
      </c>
    </row>
    <row r="8" spans="1:29" x14ac:dyDescent="0.25">
      <c r="W8" t="s">
        <v>43</v>
      </c>
      <c r="X8">
        <v>12.3</v>
      </c>
      <c r="Y8">
        <v>14</v>
      </c>
      <c r="Z8">
        <v>1.5</v>
      </c>
      <c r="AA8">
        <f t="shared" si="0"/>
        <v>0.86693778672886901</v>
      </c>
    </row>
    <row r="9" spans="1:29" x14ac:dyDescent="0.25">
      <c r="W9" t="s">
        <v>44</v>
      </c>
      <c r="X9">
        <v>11.3</v>
      </c>
      <c r="Y9">
        <v>12.5</v>
      </c>
      <c r="Z9">
        <v>1.4</v>
      </c>
      <c r="AA9">
        <f t="shared" si="0"/>
        <v>0.80914193428027781</v>
      </c>
    </row>
    <row r="10" spans="1:29" x14ac:dyDescent="0.25">
      <c r="W10" t="s">
        <v>45</v>
      </c>
      <c r="X10">
        <v>10.4</v>
      </c>
      <c r="Y10">
        <v>11.9</v>
      </c>
      <c r="Z10">
        <v>2.1</v>
      </c>
      <c r="AA10">
        <f t="shared" si="0"/>
        <v>1.2137129014204167</v>
      </c>
    </row>
    <row r="13" spans="1:29" x14ac:dyDescent="0.25">
      <c r="W13" t="s">
        <v>50</v>
      </c>
    </row>
    <row r="16" spans="1:29" x14ac:dyDescent="0.25">
      <c r="W16" s="15" t="s">
        <v>51</v>
      </c>
      <c r="X16" s="15"/>
      <c r="Y16" s="15" t="s">
        <v>58</v>
      </c>
      <c r="Z16" s="15" t="s">
        <v>59</v>
      </c>
      <c r="AA16" s="16" t="s">
        <v>57</v>
      </c>
    </row>
    <row r="17" spans="23:27" x14ac:dyDescent="0.25">
      <c r="W17" s="15" t="s">
        <v>52</v>
      </c>
      <c r="X17" s="15" t="s">
        <v>53</v>
      </c>
      <c r="Y17" s="15">
        <f>AVERAGE(X3:X8)</f>
        <v>18.833333333333332</v>
      </c>
      <c r="Z17" s="15">
        <f>AVERAGE(Y3:Y8)</f>
        <v>15.266666666666666</v>
      </c>
      <c r="AA17" s="16">
        <f>Y17-Z17</f>
        <v>3.5666666666666664</v>
      </c>
    </row>
    <row r="18" spans="23:27" x14ac:dyDescent="0.25">
      <c r="W18" s="15"/>
      <c r="X18" s="15" t="s">
        <v>54</v>
      </c>
      <c r="Y18" s="15">
        <f>SQRT((AA3^2+AA4^2+AA5^2+AA6^2+AA7^2+AA8^2)/6)</f>
        <v>2.5108512163665626</v>
      </c>
      <c r="Z18" s="15">
        <f>Y18</f>
        <v>2.5108512163665626</v>
      </c>
      <c r="AA18" s="16">
        <f>Z18</f>
        <v>2.5108512163665626</v>
      </c>
    </row>
    <row r="19" spans="23:27" x14ac:dyDescent="0.25">
      <c r="W19" s="15"/>
      <c r="X19" s="15" t="s">
        <v>55</v>
      </c>
      <c r="Y19" s="15">
        <v>4</v>
      </c>
      <c r="Z19" s="15">
        <v>4</v>
      </c>
      <c r="AA19" s="16">
        <v>8</v>
      </c>
    </row>
    <row r="20" spans="23:27" x14ac:dyDescent="0.25">
      <c r="W20" s="15"/>
      <c r="X20" s="15" t="s">
        <v>56</v>
      </c>
      <c r="Y20" s="15">
        <v>1</v>
      </c>
      <c r="Z20" s="15">
        <v>1</v>
      </c>
      <c r="AA20" s="16">
        <v>1</v>
      </c>
    </row>
    <row r="21" spans="23:27" x14ac:dyDescent="0.25">
      <c r="W21" s="15" t="s">
        <v>60</v>
      </c>
      <c r="X21" s="15" t="s">
        <v>53</v>
      </c>
      <c r="Y21" s="15">
        <f>AVERAGE(X9:X10)</f>
        <v>10.850000000000001</v>
      </c>
      <c r="Z21" s="15">
        <f>AVERAGE(Y9:Y10)</f>
        <v>12.2</v>
      </c>
      <c r="AA21" s="16">
        <f>Y21-Z21</f>
        <v>-1.3499999999999979</v>
      </c>
    </row>
    <row r="22" spans="23:27" x14ac:dyDescent="0.25">
      <c r="W22" s="15"/>
      <c r="X22" s="15" t="s">
        <v>54</v>
      </c>
      <c r="Y22" s="15">
        <f>SQRT((AA9^2+AA10^2)/2)</f>
        <v>1.0314576280403367</v>
      </c>
      <c r="Z22" s="15">
        <f>Y22</f>
        <v>1.0314576280403367</v>
      </c>
      <c r="AA22" s="16">
        <f>Z22</f>
        <v>1.0314576280403367</v>
      </c>
    </row>
    <row r="23" spans="23:27" x14ac:dyDescent="0.25">
      <c r="W23" s="15"/>
      <c r="X23" s="15" t="s">
        <v>55</v>
      </c>
      <c r="Y23" s="15">
        <v>4</v>
      </c>
      <c r="Z23" s="15">
        <v>4</v>
      </c>
      <c r="AA23" s="16">
        <v>8</v>
      </c>
    </row>
    <row r="24" spans="23:27" x14ac:dyDescent="0.25">
      <c r="W24" s="15"/>
      <c r="X24" s="15" t="s">
        <v>56</v>
      </c>
      <c r="Y24" s="15">
        <f>5/15</f>
        <v>0.33333333333333331</v>
      </c>
      <c r="Z24" s="15">
        <f>5/15</f>
        <v>0.33333333333333331</v>
      </c>
      <c r="AA24" s="16">
        <f>5/15</f>
        <v>0.33333333333333331</v>
      </c>
    </row>
  </sheetData>
  <mergeCells count="1">
    <mergeCell ref="A4:R7"/>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2015-04-29T12:58:23Z</dcterms:created>
  <dcterms:modified xsi:type="dcterms:W3CDTF">2015-10-28T08:45:59Z</dcterms:modified>
</cp:coreProperties>
</file>